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/>
  </bookViews>
  <sheets>
    <sheet name="biểu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1" l="1"/>
  <c r="P6" i="1"/>
  <c r="K15" i="1" l="1"/>
  <c r="I15" i="1"/>
  <c r="G15" i="1"/>
  <c r="K14" i="1" l="1"/>
  <c r="K12" i="1"/>
  <c r="K11" i="1"/>
  <c r="I14" i="1"/>
  <c r="I12" i="1"/>
  <c r="I11" i="1"/>
  <c r="G14" i="1"/>
  <c r="G12" i="1"/>
  <c r="G11" i="1"/>
  <c r="G10" i="1"/>
  <c r="G6" i="1"/>
  <c r="K6" i="1"/>
  <c r="I6" i="1"/>
  <c r="G13" i="1"/>
  <c r="I10" i="1" l="1"/>
  <c r="I13" i="1"/>
  <c r="K13" i="1"/>
  <c r="K10" i="1" l="1"/>
</calcChain>
</file>

<file path=xl/sharedStrings.xml><?xml version="1.0" encoding="utf-8"?>
<sst xmlns="http://schemas.openxmlformats.org/spreadsheetml/2006/main" count="45" uniqueCount="37">
  <si>
    <t>TT</t>
  </si>
  <si>
    <t>Hộ</t>
  </si>
  <si>
    <t>Nghèo</t>
  </si>
  <si>
    <t>Tổng số 
hộ nghèo</t>
  </si>
  <si>
    <t xml:space="preserve">Số hộ nghèo 
DTTS </t>
  </si>
  <si>
    <t>Các điều kiện kèm theo</t>
  </si>
  <si>
    <t>ĐK1</t>
  </si>
  <si>
    <t>ĐK2</t>
  </si>
  <si>
    <t>ĐK3</t>
  </si>
  <si>
    <t>ĐK4</t>
  </si>
  <si>
    <t>Tổng
 số xã</t>
  </si>
  <si>
    <t>Tổng
 số hộ</t>
  </si>
  <si>
    <t>Số hộ 
DTTS</t>
  </si>
  <si>
    <t>Tỷ lệ
 (%)</t>
  </si>
  <si>
    <t>Tỷ lệ 
(%)</t>
  </si>
  <si>
    <t>Ghi
 chú</t>
  </si>
  <si>
    <t>Tên huyện, 
xã</t>
  </si>
  <si>
    <t>Tổng số 
ấp</t>
  </si>
  <si>
    <t>NTM</t>
  </si>
  <si>
    <t>I</t>
  </si>
  <si>
    <t>II</t>
  </si>
  <si>
    <t>Xã Hỏa Lựu</t>
  </si>
  <si>
    <t>III</t>
  </si>
  <si>
    <t>HUYỆN LONG MỸ</t>
  </si>
  <si>
    <t>Xã Xà Phiên</t>
  </si>
  <si>
    <t>Xã Lương Nghĩa</t>
  </si>
  <si>
    <t>Xã Vị Tân</t>
  </si>
  <si>
    <t>TP.  VỊ THANH</t>
  </si>
  <si>
    <t>Tổng cộng</t>
  </si>
  <si>
    <t>(Kèm theo Tờ trình số           /TTr-UBDT ngày        tháng       năm 2021 của Ủy ban Dân tộc)</t>
  </si>
  <si>
    <t>DANH SÁCH XÃ VÙNG DÂN TỘC THIỂU SỐ VÀ MIỀN NÚI TỈNH HẬU GIANG
PHÂN ĐỊNH THEO TRÌNH ĐỘ PHÁT TRIỂN GIAI ĐOẠN 2021-2025</t>
  </si>
  <si>
    <t>Xã khu vực I</t>
  </si>
  <si>
    <t>Xã khu vực II</t>
  </si>
  <si>
    <t>Xã khu vực III</t>
  </si>
  <si>
    <t>Thuộc khu vực</t>
  </si>
  <si>
    <t>Theo đề nghị của tỉnh</t>
  </si>
  <si>
    <t>UBDT thẩm định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</si>
</sst>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/>
    <xf numFmtId="3" fontId="2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10" fontId="6" fillId="0" borderId="1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9" fontId="6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0" fontId="2" fillId="0" borderId="1" xfId="1" applyNumberFormat="1" applyFont="1" applyBorder="1" applyAlignment="1">
      <alignment horizontal="right" vertical="center"/>
    </xf>
    <xf numFmtId="9" fontId="2" fillId="0" borderId="0" xfId="1" applyFont="1"/>
    <xf numFmtId="10" fontId="2" fillId="0" borderId="0" xfId="1" applyNumberFormat="1" applyFont="1"/>
    <xf numFmtId="3" fontId="2" fillId="0" borderId="1" xfId="0" applyNumberFormat="1" applyFont="1" applyBorder="1" applyAlignment="1">
      <alignment vertical="center"/>
    </xf>
    <xf numFmtId="9" fontId="2" fillId="0" borderId="1" xfId="1" applyNumberFormat="1" applyFont="1" applyBorder="1" applyAlignment="1">
      <alignment vertical="center"/>
    </xf>
    <xf numFmtId="10" fontId="2" fillId="0" borderId="1" xfId="1" applyNumberFormat="1" applyFont="1" applyBorder="1" applyAlignment="1">
      <alignment vertical="center"/>
    </xf>
    <xf numFmtId="2" fontId="5" fillId="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10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10" fontId="3" fillId="2" borderId="1" xfId="1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0" fontId="3" fillId="0" borderId="1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workbookViewId="0">
      <selection activeCell="H14" sqref="H14"/>
    </sheetView>
  </sheetViews>
  <sheetFormatPr defaultColWidth="9" defaultRowHeight="15.75" x14ac:dyDescent="0.25"/>
  <cols>
    <col min="1" max="1" width="4.140625" style="3" customWidth="1"/>
    <col min="2" max="2" width="23.42578125" style="1" customWidth="1"/>
    <col min="3" max="3" width="6" style="1" hidden="1" customWidth="1"/>
    <col min="4" max="4" width="7.42578125" style="5" hidden="1" customWidth="1"/>
    <col min="5" max="6" width="8.28515625" style="5" customWidth="1"/>
    <col min="7" max="7" width="8.28515625" style="1" customWidth="1"/>
    <col min="8" max="8" width="8.5703125" style="5" customWidth="1"/>
    <col min="9" max="9" width="8.85546875" style="1" customWidth="1"/>
    <col min="10" max="10" width="7.7109375" style="1" customWidth="1"/>
    <col min="11" max="11" width="8.28515625" style="1" customWidth="1"/>
    <col min="12" max="15" width="6.5703125" style="1" customWidth="1"/>
    <col min="16" max="17" width="8.140625" style="1" customWidth="1"/>
    <col min="18" max="18" width="11.28515625" style="1" customWidth="1"/>
    <col min="19" max="16384" width="9" style="1"/>
  </cols>
  <sheetData>
    <row r="1" spans="1:21" ht="33.75" customHeight="1" x14ac:dyDescent="0.25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21" x14ac:dyDescent="0.25">
      <c r="A2" s="29" t="s">
        <v>29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21" ht="21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1" ht="35.25" customHeight="1" x14ac:dyDescent="0.25">
      <c r="A4" s="44" t="s">
        <v>0</v>
      </c>
      <c r="B4" s="45" t="s">
        <v>16</v>
      </c>
      <c r="C4" s="45" t="s">
        <v>10</v>
      </c>
      <c r="D4" s="46" t="s">
        <v>17</v>
      </c>
      <c r="E4" s="44" t="s">
        <v>1</v>
      </c>
      <c r="F4" s="44"/>
      <c r="G4" s="44"/>
      <c r="H4" s="44" t="s">
        <v>2</v>
      </c>
      <c r="I4" s="44"/>
      <c r="J4" s="44"/>
      <c r="K4" s="44"/>
      <c r="L4" s="45" t="s">
        <v>5</v>
      </c>
      <c r="M4" s="45"/>
      <c r="N4" s="45"/>
      <c r="O4" s="45"/>
      <c r="P4" s="47" t="s">
        <v>34</v>
      </c>
      <c r="Q4" s="47"/>
      <c r="R4" s="45" t="s">
        <v>15</v>
      </c>
    </row>
    <row r="5" spans="1:21" ht="51" customHeight="1" x14ac:dyDescent="0.25">
      <c r="A5" s="44"/>
      <c r="B5" s="45"/>
      <c r="C5" s="44"/>
      <c r="D5" s="46"/>
      <c r="E5" s="6" t="s">
        <v>11</v>
      </c>
      <c r="F5" s="6" t="s">
        <v>12</v>
      </c>
      <c r="G5" s="7" t="s">
        <v>13</v>
      </c>
      <c r="H5" s="6" t="s">
        <v>3</v>
      </c>
      <c r="I5" s="7" t="s">
        <v>14</v>
      </c>
      <c r="J5" s="7" t="s">
        <v>4</v>
      </c>
      <c r="K5" s="7" t="s">
        <v>13</v>
      </c>
      <c r="L5" s="8" t="s">
        <v>6</v>
      </c>
      <c r="M5" s="8" t="s">
        <v>7</v>
      </c>
      <c r="N5" s="8" t="s">
        <v>8</v>
      </c>
      <c r="O5" s="8" t="s">
        <v>9</v>
      </c>
      <c r="P5" s="31" t="s">
        <v>35</v>
      </c>
      <c r="Q5" s="31" t="s">
        <v>36</v>
      </c>
      <c r="R5" s="44"/>
    </row>
    <row r="6" spans="1:21" s="9" customFormat="1" ht="21.75" customHeight="1" x14ac:dyDescent="0.25">
      <c r="A6" s="18"/>
      <c r="B6" s="8" t="s">
        <v>28</v>
      </c>
      <c r="C6" s="32">
        <v>75</v>
      </c>
      <c r="D6" s="32">
        <v>526</v>
      </c>
      <c r="E6" s="33">
        <v>202659</v>
      </c>
      <c r="F6" s="33">
        <v>8539</v>
      </c>
      <c r="G6" s="34">
        <f t="shared" ref="G6:G14" si="0">F6/E6</f>
        <v>4.2134817600007896E-2</v>
      </c>
      <c r="H6" s="33">
        <v>10088</v>
      </c>
      <c r="I6" s="34">
        <f t="shared" ref="I6:I14" si="1">H6/E6</f>
        <v>4.977819884633794E-2</v>
      </c>
      <c r="J6" s="33">
        <v>1245</v>
      </c>
      <c r="K6" s="34">
        <f t="shared" ref="K6:K14" si="2">J6/H6</f>
        <v>0.12341395717684378</v>
      </c>
      <c r="L6" s="35"/>
      <c r="M6" s="8"/>
      <c r="N6" s="8"/>
      <c r="O6" s="8"/>
      <c r="P6" s="8">
        <f>SUM(P7:P9)</f>
        <v>4</v>
      </c>
      <c r="Q6" s="8">
        <f>SUM(Q7:Q9)</f>
        <v>4</v>
      </c>
      <c r="R6" s="8"/>
    </row>
    <row r="7" spans="1:21" s="9" customFormat="1" ht="21.75" customHeight="1" x14ac:dyDescent="0.25">
      <c r="A7" s="18"/>
      <c r="B7" s="30" t="s">
        <v>31</v>
      </c>
      <c r="C7" s="32"/>
      <c r="D7" s="32"/>
      <c r="E7" s="33"/>
      <c r="F7" s="33"/>
      <c r="G7" s="34"/>
      <c r="H7" s="33"/>
      <c r="I7" s="34"/>
      <c r="J7" s="33"/>
      <c r="K7" s="34"/>
      <c r="L7" s="35"/>
      <c r="M7" s="8"/>
      <c r="N7" s="8"/>
      <c r="O7" s="8"/>
      <c r="P7" s="18">
        <v>2</v>
      </c>
      <c r="Q7" s="18">
        <v>2</v>
      </c>
      <c r="R7" s="8"/>
    </row>
    <row r="8" spans="1:21" s="9" customFormat="1" ht="21.75" customHeight="1" x14ac:dyDescent="0.25">
      <c r="A8" s="18"/>
      <c r="B8" s="30" t="s">
        <v>32</v>
      </c>
      <c r="C8" s="32"/>
      <c r="D8" s="32"/>
      <c r="E8" s="33"/>
      <c r="F8" s="33"/>
      <c r="G8" s="34"/>
      <c r="H8" s="33"/>
      <c r="I8" s="34"/>
      <c r="J8" s="33"/>
      <c r="K8" s="34"/>
      <c r="L8" s="35"/>
      <c r="M8" s="8"/>
      <c r="N8" s="8"/>
      <c r="O8" s="8"/>
      <c r="P8" s="18"/>
      <c r="Q8" s="18"/>
      <c r="R8" s="8"/>
    </row>
    <row r="9" spans="1:21" s="9" customFormat="1" ht="21.75" customHeight="1" x14ac:dyDescent="0.25">
      <c r="A9" s="18"/>
      <c r="B9" s="30" t="s">
        <v>33</v>
      </c>
      <c r="C9" s="32"/>
      <c r="D9" s="32"/>
      <c r="E9" s="33"/>
      <c r="F9" s="33"/>
      <c r="G9" s="34"/>
      <c r="H9" s="33"/>
      <c r="I9" s="34"/>
      <c r="J9" s="33"/>
      <c r="K9" s="34"/>
      <c r="L9" s="35"/>
      <c r="M9" s="8"/>
      <c r="N9" s="8"/>
      <c r="O9" s="8"/>
      <c r="P9" s="18">
        <v>2</v>
      </c>
      <c r="Q9" s="18">
        <v>2</v>
      </c>
      <c r="R9" s="8"/>
    </row>
    <row r="10" spans="1:21" ht="21.75" customHeight="1" x14ac:dyDescent="0.25">
      <c r="A10" s="8" t="s">
        <v>19</v>
      </c>
      <c r="B10" s="36" t="s">
        <v>23</v>
      </c>
      <c r="C10" s="37">
        <v>8</v>
      </c>
      <c r="D10" s="38">
        <v>48</v>
      </c>
      <c r="E10" s="38">
        <v>20980</v>
      </c>
      <c r="F10" s="38">
        <v>2548</v>
      </c>
      <c r="G10" s="39">
        <f t="shared" si="0"/>
        <v>0.12144899904671115</v>
      </c>
      <c r="H10" s="38">
        <v>1711</v>
      </c>
      <c r="I10" s="39">
        <f t="shared" si="1"/>
        <v>8.1553860819828405E-2</v>
      </c>
      <c r="J10" s="38">
        <v>703</v>
      </c>
      <c r="K10" s="39">
        <f t="shared" si="2"/>
        <v>0.41087083576855638</v>
      </c>
      <c r="L10" s="40"/>
      <c r="M10" s="19"/>
      <c r="N10" s="19"/>
      <c r="O10" s="19"/>
      <c r="P10" s="20"/>
      <c r="Q10" s="20"/>
      <c r="R10" s="19"/>
    </row>
    <row r="11" spans="1:21" s="16" customFormat="1" ht="21.75" customHeight="1" x14ac:dyDescent="0.25">
      <c r="A11" s="41">
        <v>1</v>
      </c>
      <c r="B11" s="10" t="s">
        <v>25</v>
      </c>
      <c r="C11" s="11"/>
      <c r="D11" s="11">
        <v>5</v>
      </c>
      <c r="E11" s="12">
        <v>2300</v>
      </c>
      <c r="F11" s="11">
        <v>936</v>
      </c>
      <c r="G11" s="13">
        <f t="shared" si="0"/>
        <v>0.40695652173913044</v>
      </c>
      <c r="H11" s="11">
        <v>577</v>
      </c>
      <c r="I11" s="13">
        <f t="shared" si="1"/>
        <v>0.25086956521739129</v>
      </c>
      <c r="J11" s="11">
        <v>390</v>
      </c>
      <c r="K11" s="14">
        <f t="shared" si="2"/>
        <v>0.67590987868284225</v>
      </c>
      <c r="L11" s="11"/>
      <c r="M11" s="11"/>
      <c r="N11" s="11"/>
      <c r="O11" s="11"/>
      <c r="P11" s="15" t="s">
        <v>22</v>
      </c>
      <c r="Q11" s="15" t="s">
        <v>22</v>
      </c>
      <c r="R11" s="15"/>
    </row>
    <row r="12" spans="1:21" s="16" customFormat="1" ht="21.75" customHeight="1" x14ac:dyDescent="0.25">
      <c r="A12" s="41">
        <v>2</v>
      </c>
      <c r="B12" s="10" t="s">
        <v>24</v>
      </c>
      <c r="C12" s="11"/>
      <c r="D12" s="11">
        <v>8</v>
      </c>
      <c r="E12" s="12">
        <v>3663</v>
      </c>
      <c r="F12" s="12">
        <v>1097</v>
      </c>
      <c r="G12" s="13">
        <f t="shared" si="0"/>
        <v>0.29948129948129948</v>
      </c>
      <c r="H12" s="11">
        <v>647</v>
      </c>
      <c r="I12" s="13">
        <f t="shared" si="1"/>
        <v>0.17663117663117664</v>
      </c>
      <c r="J12" s="11">
        <v>246</v>
      </c>
      <c r="K12" s="17">
        <f t="shared" si="2"/>
        <v>0.3802163833075734</v>
      </c>
      <c r="L12" s="11"/>
      <c r="M12" s="11"/>
      <c r="N12" s="11"/>
      <c r="O12" s="11"/>
      <c r="P12" s="15" t="s">
        <v>22</v>
      </c>
      <c r="Q12" s="15" t="s">
        <v>22</v>
      </c>
      <c r="R12" s="15"/>
    </row>
    <row r="13" spans="1:21" s="2" customFormat="1" ht="21.75" customHeight="1" x14ac:dyDescent="0.25">
      <c r="A13" s="8" t="s">
        <v>20</v>
      </c>
      <c r="B13" s="42" t="s">
        <v>27</v>
      </c>
      <c r="C13" s="35">
        <v>9</v>
      </c>
      <c r="D13" s="33">
        <v>53</v>
      </c>
      <c r="E13" s="33">
        <v>21244</v>
      </c>
      <c r="F13" s="33">
        <v>2106</v>
      </c>
      <c r="G13" s="43">
        <f t="shared" si="0"/>
        <v>9.9133873093579364E-2</v>
      </c>
      <c r="H13" s="33">
        <v>568</v>
      </c>
      <c r="I13" s="43">
        <f t="shared" si="1"/>
        <v>2.673696102428921E-2</v>
      </c>
      <c r="J13" s="35">
        <v>127</v>
      </c>
      <c r="K13" s="43">
        <f t="shared" si="2"/>
        <v>0.22359154929577466</v>
      </c>
      <c r="L13" s="35"/>
      <c r="M13" s="35"/>
      <c r="N13" s="35"/>
      <c r="O13" s="35"/>
      <c r="P13" s="8"/>
      <c r="Q13" s="8"/>
      <c r="R13" s="18" t="s">
        <v>18</v>
      </c>
    </row>
    <row r="14" spans="1:21" ht="21.75" customHeight="1" x14ac:dyDescent="0.25">
      <c r="A14" s="18">
        <v>1</v>
      </c>
      <c r="B14" s="19" t="s">
        <v>21</v>
      </c>
      <c r="C14" s="20"/>
      <c r="D14" s="21">
        <v>6</v>
      </c>
      <c r="E14" s="21">
        <v>1884</v>
      </c>
      <c r="F14" s="21">
        <v>475</v>
      </c>
      <c r="G14" s="22">
        <f t="shared" si="0"/>
        <v>0.25212314225053079</v>
      </c>
      <c r="H14" s="21">
        <v>51</v>
      </c>
      <c r="I14" s="22">
        <f t="shared" si="1"/>
        <v>2.7070063694267517E-2</v>
      </c>
      <c r="J14" s="20">
        <v>25</v>
      </c>
      <c r="K14" s="22">
        <f t="shared" si="2"/>
        <v>0.49019607843137253</v>
      </c>
      <c r="L14" s="20"/>
      <c r="M14" s="20"/>
      <c r="N14" s="20"/>
      <c r="O14" s="20"/>
      <c r="P14" s="18" t="s">
        <v>19</v>
      </c>
      <c r="Q14" s="18" t="s">
        <v>19</v>
      </c>
      <c r="R14" s="18"/>
      <c r="T14" s="23"/>
      <c r="U14" s="24"/>
    </row>
    <row r="15" spans="1:21" ht="21.75" customHeight="1" x14ac:dyDescent="0.25">
      <c r="A15" s="18">
        <v>2</v>
      </c>
      <c r="B15" s="19" t="s">
        <v>26</v>
      </c>
      <c r="C15" s="19"/>
      <c r="D15" s="25">
        <v>9</v>
      </c>
      <c r="E15" s="25">
        <v>3253</v>
      </c>
      <c r="F15" s="25">
        <v>479</v>
      </c>
      <c r="G15" s="26">
        <f>F15/E15</f>
        <v>0.14724869351367967</v>
      </c>
      <c r="H15" s="25">
        <v>95</v>
      </c>
      <c r="I15" s="27">
        <f>H15/E15</f>
        <v>2.9203811865969875E-2</v>
      </c>
      <c r="J15" s="19">
        <v>22</v>
      </c>
      <c r="K15" s="27">
        <f>J15/H15</f>
        <v>0.23157894736842105</v>
      </c>
      <c r="L15" s="19"/>
      <c r="M15" s="19"/>
      <c r="N15" s="19"/>
      <c r="O15" s="19"/>
      <c r="P15" s="18" t="s">
        <v>19</v>
      </c>
      <c r="Q15" s="18" t="s">
        <v>19</v>
      </c>
      <c r="R15" s="18"/>
    </row>
    <row r="17" spans="8:8" x14ac:dyDescent="0.25">
      <c r="H17" s="24"/>
    </row>
    <row r="18" spans="8:8" x14ac:dyDescent="0.25">
      <c r="H18" s="24"/>
    </row>
  </sheetData>
  <mergeCells count="11">
    <mergeCell ref="A4:A5"/>
    <mergeCell ref="B4:B5"/>
    <mergeCell ref="C4:C5"/>
    <mergeCell ref="D4:D5"/>
    <mergeCell ref="L4:O4"/>
    <mergeCell ref="R4:R5"/>
    <mergeCell ref="E4:G4"/>
    <mergeCell ref="H4:K4"/>
    <mergeCell ref="A1:R1"/>
    <mergeCell ref="A2:R2"/>
    <mergeCell ref="P4:Q4"/>
  </mergeCells>
  <pageMargins left="0.45" right="0" top="0.74803149606299202" bottom="0.7480314960629920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Nguyen Van Tan</cp:lastModifiedBy>
  <cp:lastPrinted>2021-04-24T03:23:36Z</cp:lastPrinted>
  <dcterms:created xsi:type="dcterms:W3CDTF">2020-03-30T02:24:42Z</dcterms:created>
  <dcterms:modified xsi:type="dcterms:W3CDTF">2021-04-24T03:26:15Z</dcterms:modified>
</cp:coreProperties>
</file>